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C:\Users\Vartotojas\Desktop\Nauji\Biudzeto vykdymo atskaitomybe\Ringuvos mokykla\2023 m\2023-09-30\"/>
    </mc:Choice>
  </mc:AlternateContent>
  <xr:revisionPtr revIDLastSave="0" documentId="13_ncr:81_{7207A4B6-460E-4E5B-AF64-7766C34DA000}" xr6:coauthVersionLast="36" xr6:coauthVersionMax="36" xr10:uidLastSave="{00000000-0000-0000-0000-000000000000}"/>
  <workbookProtection lockRevision="1"/>
  <bookViews>
    <workbookView xWindow="0" yWindow="0" windowWidth="28800" windowHeight="12225" xr2:uid="{00000000-000D-0000-FFFF-FFFF00000000}"/>
  </bookViews>
  <sheets>
    <sheet name="Forma Nr. 1" sheetId="1" r:id="rId1"/>
    <sheet name="Lapas2" sheetId="2" r:id="rId2"/>
    <sheet name="Lapas3" sheetId="3" r:id="rId3"/>
  </sheets>
  <calcPr calcId="191029"/>
  <customWorkbookViews>
    <customWorkbookView name="Vartotojas - Individuali peržiūra" guid="{FFFCEC34-0342-4A78-83EF-2BE32DACC2CC}" mergeInterval="0" personalView="1" maximized="1" xWindow="-8" yWindow="-8" windowWidth="1936" windowHeight="1056" activeSheetId="1"/>
    <customWorkbookView name="PC16 - Individuali peržiūra" guid="{0DA429DB-3AB2-49F5-8194-27AB5C4F7703}" mergeInterval="0" personalView="1" maximized="1" xWindow="-8" yWindow="-8" windowWidth="1936" windowHeight="1056" activeSheetId="1"/>
    <customWorkbookView name="Aušra Mažulienė - Individuali peržiūra" guid="{CA38A0D0-8275-4C67-B61B-9E7F45ED05C6}" mergeInterval="0" personalView="1" maximized="1" xWindow="-8" yWindow="-8" windowWidth="1936" windowHeight="1176" activeSheetId="1"/>
    <customWorkbookView name="Simona Mažulytė - Personal View" guid="{72B38FC9-DECA-465F-BD23-C86E78F4DBE0}" mergeInterval="0" personalView="1" maximized="1" windowWidth="1362" windowHeight="542" activeSheetId="1"/>
    <customWorkbookView name="Vaida Matiliūnienė - Individuali peržiūra" guid="{F3E718F9-E108-493C-B516-6809FD312766}" mergeInterval="0" personalView="1" maximized="1" windowWidth="1504" windowHeight="538" activeSheetId="1"/>
    <customWorkbookView name="Lina Šiurkienė - Individuali peržiūra" guid="{565F637B-CB0B-4AA9-AADF-70F330D568FB}" mergeInterval="0" personalView="1" maximized="1" windowWidth="1424" windowHeight="561" activeSheetId="1"/>
    <customWorkbookView name="Renata Karpavičienė - Individuali peržiūra" guid="{E0D400B3-8FC3-466A-B5B3-5404C4CB90DC}" mergeInterval="0" personalView="1" maximized="1" windowWidth="1916" windowHeight="854" activeSheetId="1"/>
    <customWorkbookView name="Jurgita Subačienė - Individuali peržiūra" guid="{1994FAD8-892A-408F-A5A8-051D54835553}" mergeInterval="0" personalView="1" maximized="1" windowWidth="1801" windowHeight="758" activeSheetId="1" showComments="commIndAndComment"/>
    <customWorkbookView name="Jolanta Puodžiūnienė - Individuali peržiūra" guid="{4272582E-53D3-4E54-829D-205CF1DCC729}" mergeInterval="0" personalView="1" maximized="1" windowWidth="1916" windowHeight="774" activeSheetId="1" showComments="commIndAndComment"/>
    <customWorkbookView name="Rita Dasevičienė - Individuali peržiūra" guid="{07427C95-9B8A-4ED1-ABD4-4C5E1FB68348}" mergeInterval="0" personalView="1" maximized="1" windowWidth="1916" windowHeight="803" activeSheetId="1"/>
  </customWorkbookViews>
</workbook>
</file>

<file path=xl/calcChain.xml><?xml version="1.0" encoding="utf-8"?>
<calcChain xmlns="http://schemas.openxmlformats.org/spreadsheetml/2006/main">
  <c r="G37" i="1" l="1"/>
  <c r="H35" i="1" l="1"/>
  <c r="H36" i="1"/>
  <c r="H37" i="1"/>
  <c r="H34" i="1"/>
  <c r="B33" i="1"/>
  <c r="C33" i="1"/>
  <c r="D33" i="1"/>
  <c r="E33" i="1"/>
  <c r="F33" i="1"/>
  <c r="G34" i="1"/>
  <c r="G36" i="1"/>
  <c r="G35" i="1"/>
  <c r="I36" i="1" l="1"/>
  <c r="I35" i="1"/>
  <c r="I37" i="1"/>
  <c r="H33" i="1"/>
  <c r="I34" i="1"/>
  <c r="G33" i="1"/>
  <c r="I33" i="1" l="1"/>
</calcChain>
</file>

<file path=xl/sharedStrings.xml><?xml version="1.0" encoding="utf-8"?>
<sst xmlns="http://schemas.openxmlformats.org/spreadsheetml/2006/main" count="52" uniqueCount="46">
  <si>
    <t>Lietuvos Respublikos finansų ministro</t>
  </si>
  <si>
    <t>2008 m. gruodžio 31 d. įsakymu Nr. 1K-465</t>
  </si>
  <si>
    <t>(Lietuvos Respublikos finansų ministro</t>
  </si>
  <si>
    <t xml:space="preserve">     (įstaigos pavadinimas, kodas Juridinių asmenų registre, adresas)</t>
  </si>
  <si>
    <t>ATASKAITA</t>
  </si>
  <si>
    <t>Nr.</t>
  </si>
  <si>
    <t>(data)</t>
  </si>
  <si>
    <t xml:space="preserve">    Kodas</t>
  </si>
  <si>
    <t>Ministerijos / Savivaldybės</t>
  </si>
  <si>
    <t>Departamento</t>
  </si>
  <si>
    <t>Įstaigos</t>
  </si>
  <si>
    <t>Gauti biudžeto asignavimai per ataskaitinį laikotarpį</t>
  </si>
  <si>
    <t>Panaudoti asignavimai per ataskaitinį laikotarpį</t>
  </si>
  <si>
    <t>Nepanaudotas asignavimų likutis sąskaitoje, kasoje, mokėjimo kortelėse</t>
  </si>
  <si>
    <t xml:space="preserve">   (įstaigos vadovo ar jo įgalioto asmens pareigų  pavadinimas)</t>
  </si>
  <si>
    <t>(parašas)</t>
  </si>
  <si>
    <t>(vardas ir pavardė)</t>
  </si>
  <si>
    <t>(eurai, ct)</t>
  </si>
  <si>
    <t xml:space="preserve">Bendras nepanaudotas asignavimų likutis ataskaitinio laikotarpio pabaigoje  (7+8)        </t>
  </si>
  <si>
    <t>(metinė, ketvirtinė)</t>
  </si>
  <si>
    <t xml:space="preserve">Faktinės įmokos į biudžetą per ataskaitinį laikotarpį </t>
  </si>
  <si>
    <t>X</t>
  </si>
  <si>
    <t>Stanislava Vaičiulienė</t>
  </si>
  <si>
    <t>Parengė Lina Andriuškevičiūtė, tel. 8 659 13312</t>
  </si>
  <si>
    <t>Direktorė</t>
  </si>
  <si>
    <t>PATVIRTINTA</t>
  </si>
  <si>
    <t>Finansavimo šaltinio kodas</t>
  </si>
  <si>
    <t>Perkeltas įmokų likutis  ataskaitinių metų pradžioje (iždo sąskaita)</t>
  </si>
  <si>
    <t>Lietuvos Respublikos tam tikrų metų valstybės biudžeto ir savivaldybių biudžetų finansinių rodiklių patvirtinimo įstatymu  patvirtintos įmokos metams</t>
  </si>
  <si>
    <t xml:space="preserve">Negautas asignavimų likutis iš iždo  (2+4–5)                      </t>
  </si>
  <si>
    <t>Biudžetinių įstaigų  pajamos, kaip jos apibrėžtos Lietuvos Respublikos biudžeto sandaros įstatymo 2 straipsnio 7 dalyje, iš viso, iš jų :</t>
  </si>
  <si>
    <t>Finansavimo šaltinis 30</t>
  </si>
  <si>
    <t>Finansavimo šaltinis 31</t>
  </si>
  <si>
    <t>Finansavimo šaltinis 32</t>
  </si>
  <si>
    <t>Finansavimo šaltinis 33</t>
  </si>
  <si>
    <t>Šiaulių apskaitos centro vyr. buhalterė</t>
  </si>
  <si>
    <t>_____________________________________________</t>
  </si>
  <si>
    <t>Šiaulių Ringuvos mokykla, į/k 190983779, Žaliūkių g. 76, LT-78142 Šiauliai</t>
  </si>
  <si>
    <t>Lijana Giedraitienė</t>
  </si>
  <si>
    <t>2022 m. rugpjūčio 30 d. įsakymo Nr. 1K-301 redakcija)</t>
  </si>
  <si>
    <r>
      <rPr>
        <b/>
        <sz val="9"/>
        <rFont val="Times New Roman Baltic"/>
        <charset val="186"/>
      </rPr>
      <t>Pastaba.</t>
    </r>
    <r>
      <rPr>
        <sz val="9"/>
        <rFont val="Times New Roman Baltic"/>
        <charset val="186"/>
      </rPr>
      <t xml:space="preserve"> Asignavimų valdytojai, finansuojami  iš Lietuvos Respublikos valstybės biudžeto, finansavimo  šaltinius detaliai nurodo atskirose eilutėse, vadovaudamiesi Asignavimų valdytojų programų, finansuojamų iš Lietuvos Respublikos valstybės biudžeto, finansavimo šaltinių klasifikacijos, patvirtintos Lietuvos Respublikos finansų ministro 2011 m. rugpjūčio 8 d. įsakymu Nr. 1K-265 „Dėl Asignavimų valdytojų programų, finansuojamų iš Lietuvos Respublikos valstybės biudžeto, finansavimo šaltinių klasifikacijoa patvirtinimo“.</t>
    </r>
  </si>
  <si>
    <t xml:space="preserve">   (finansinę apskaitą tvarkančio asmens, centralizuotos apskaitos įstaigos vadovo arba jo įgalioto asmens pareigų pavadinimas)</t>
  </si>
  <si>
    <t>ketvirtinė</t>
  </si>
  <si>
    <t>(Biudžetinių įstaigų pajamų 2023 m. rugsėjo 30 d. metinės, ketvirtinės ataskaitos forma Nr. 1)</t>
  </si>
  <si>
    <t>BIUDŽETINIŲ ĮSTAIGŲ PAJAMŲ 2023 M. RUGSĖJO 30 D.</t>
  </si>
  <si>
    <t>PASTABA. Surinkta 12025,04 Eur (32 priemonė).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</si>
</sst>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186"/>
      <scheme val="minor"/>
    </font>
    <font>
      <sz val="11"/>
      <color theme="1"/>
      <name val="Calibri"/>
      <family val="2"/>
      <charset val="186"/>
      <scheme val="minor"/>
    </font>
    <font>
      <sz val="10"/>
      <name val="TimesLT"/>
      <charset val="186"/>
    </font>
    <font>
      <sz val="8"/>
      <name val="Times New Roman"/>
      <family val="1"/>
      <charset val="186"/>
    </font>
    <font>
      <b/>
      <sz val="12"/>
      <name val="Times New Roman"/>
      <family val="1"/>
      <charset val="186"/>
    </font>
    <font>
      <sz val="11"/>
      <name val="Times New Roman Baltic"/>
      <charset val="186"/>
    </font>
    <font>
      <b/>
      <sz val="10"/>
      <name val="Times New Roman"/>
      <family val="1"/>
      <charset val="186"/>
    </font>
    <font>
      <sz val="9"/>
      <name val="Times New Roman"/>
      <family val="1"/>
      <charset val="186"/>
    </font>
    <font>
      <sz val="10"/>
      <name val="Calibri"/>
      <family val="2"/>
      <charset val="186"/>
      <scheme val="minor"/>
    </font>
    <font>
      <sz val="9"/>
      <name val="Times New Roman Baltic"/>
      <charset val="186"/>
    </font>
    <font>
      <sz val="10"/>
      <name val="Times New Roman"/>
      <family val="1"/>
      <charset val="186"/>
    </font>
    <font>
      <sz val="11"/>
      <name val="Calibri"/>
      <family val="2"/>
      <charset val="186"/>
      <scheme val="minor"/>
    </font>
    <font>
      <sz val="11"/>
      <name val="Times New Roman"/>
      <family val="1"/>
      <charset val="186"/>
    </font>
    <font>
      <strike/>
      <sz val="11"/>
      <name val="Calibri"/>
      <family val="2"/>
      <charset val="186"/>
      <scheme val="minor"/>
    </font>
    <font>
      <strike/>
      <sz val="9"/>
      <name val="Times New Roman"/>
      <family val="1"/>
      <charset val="186"/>
    </font>
    <font>
      <b/>
      <sz val="9"/>
      <name val="Times New Roman Baltic"/>
      <charset val="18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s>
  <cellStyleXfs count="4">
    <xf numFmtId="0" fontId="0" fillId="0" borderId="0"/>
    <xf numFmtId="0" fontId="1" fillId="0" borderId="0"/>
    <xf numFmtId="0" fontId="2" fillId="0" borderId="0"/>
    <xf numFmtId="0" fontId="2" fillId="0" borderId="0"/>
  </cellStyleXfs>
  <cellXfs count="39">
    <xf numFmtId="0" fontId="0" fillId="0" borderId="0" xfId="0"/>
    <xf numFmtId="0" fontId="3" fillId="0" borderId="0" xfId="3" applyFont="1" applyBorder="1" applyAlignment="1">
      <alignment horizontal="center"/>
    </xf>
    <xf numFmtId="0" fontId="6" fillId="0" borderId="1" xfId="0" applyFont="1" applyBorder="1" applyAlignment="1">
      <alignment horizontal="center" vertical="center" wrapText="1"/>
    </xf>
    <xf numFmtId="0" fontId="7" fillId="0" borderId="0" xfId="0" applyFont="1" applyAlignment="1">
      <alignment horizontal="center"/>
    </xf>
    <xf numFmtId="0" fontId="7" fillId="0" borderId="0" xfId="0" applyFont="1" applyBorder="1"/>
    <xf numFmtId="0" fontId="7" fillId="0" borderId="0" xfId="0" applyFont="1"/>
    <xf numFmtId="14" fontId="5" fillId="0" borderId="2" xfId="2" applyNumberFormat="1" applyFont="1" applyBorder="1" applyAlignment="1">
      <alignment horizontal="center" vertical="center" wrapText="1"/>
    </xf>
    <xf numFmtId="0" fontId="5" fillId="0" borderId="2" xfId="2" quotePrefix="1" applyFont="1" applyBorder="1" applyAlignment="1">
      <alignment horizontal="center" vertical="center" wrapText="1"/>
    </xf>
    <xf numFmtId="0" fontId="5" fillId="0" borderId="0" xfId="2" applyFont="1" applyAlignment="1">
      <alignment horizontal="right" vertical="center" wrapText="1"/>
    </xf>
    <xf numFmtId="0" fontId="10" fillId="0" borderId="2" xfId="0" applyFont="1" applyBorder="1"/>
    <xf numFmtId="0" fontId="11" fillId="0" borderId="0" xfId="0" applyFont="1"/>
    <xf numFmtId="0" fontId="3" fillId="0" borderId="0" xfId="1" applyFont="1" applyAlignment="1">
      <alignment vertical="center"/>
    </xf>
    <xf numFmtId="0" fontId="12" fillId="0" borderId="2" xfId="0" applyFont="1" applyBorder="1" applyAlignment="1">
      <alignment horizontal="center" vertical="center" wrapText="1"/>
    </xf>
    <xf numFmtId="0" fontId="7" fillId="0" borderId="0" xfId="0" applyFont="1" applyAlignment="1">
      <alignment horizontal="right"/>
    </xf>
    <xf numFmtId="0" fontId="7" fillId="0" borderId="3" xfId="0" applyFont="1" applyBorder="1"/>
    <xf numFmtId="0" fontId="13" fillId="0" borderId="0" xfId="0" applyFont="1" applyBorder="1"/>
    <xf numFmtId="0" fontId="14" fillId="0" borderId="0" xfId="0" applyFont="1" applyBorder="1"/>
    <xf numFmtId="0" fontId="14" fillId="0" borderId="0" xfId="0" applyFont="1"/>
    <xf numFmtId="0" fontId="4" fillId="0" borderId="1" xfId="0" applyFont="1" applyBorder="1" applyAlignment="1">
      <alignment horizontal="center" vertical="center"/>
    </xf>
    <xf numFmtId="0" fontId="3" fillId="0" borderId="1" xfId="0" applyFont="1" applyBorder="1" applyAlignment="1">
      <alignment horizontal="center"/>
    </xf>
    <xf numFmtId="0" fontId="10" fillId="0" borderId="1" xfId="0" applyFont="1" applyBorder="1" applyAlignment="1">
      <alignment wrapText="1"/>
    </xf>
    <xf numFmtId="4" fontId="8" fillId="0" borderId="1" xfId="0" applyNumberFormat="1" applyFont="1" applyBorder="1" applyAlignment="1">
      <alignment horizontal="center" vertical="center"/>
    </xf>
    <xf numFmtId="0" fontId="7" fillId="0" borderId="0" xfId="0" applyFont="1" applyBorder="1" applyAlignment="1">
      <alignment wrapText="1"/>
    </xf>
    <xf numFmtId="0" fontId="8" fillId="0" borderId="0" xfId="0" applyFont="1" applyBorder="1"/>
    <xf numFmtId="0" fontId="11" fillId="0" borderId="2" xfId="0" applyFont="1" applyBorder="1"/>
    <xf numFmtId="0" fontId="7" fillId="0" borderId="2" xfId="0" applyFont="1" applyBorder="1"/>
    <xf numFmtId="0" fontId="7" fillId="0" borderId="2" xfId="0" applyFont="1" applyBorder="1" applyAlignment="1">
      <alignment horizontal="center"/>
    </xf>
    <xf numFmtId="0" fontId="7" fillId="0" borderId="0" xfId="0" applyFont="1" applyFill="1" applyBorder="1"/>
    <xf numFmtId="0" fontId="7" fillId="0" borderId="3" xfId="0" applyFont="1" applyBorder="1" applyAlignment="1">
      <alignment horizontal="center"/>
    </xf>
    <xf numFmtId="0" fontId="4" fillId="0" borderId="0" xfId="0" applyFont="1"/>
    <xf numFmtId="0" fontId="3" fillId="0" borderId="0" xfId="2" applyFont="1" applyFill="1" applyBorder="1" applyAlignment="1">
      <alignment horizontal="center" vertical="center" wrapText="1"/>
    </xf>
    <xf numFmtId="0" fontId="4" fillId="0" borderId="0" xfId="1" applyFont="1" applyAlignment="1">
      <alignment horizontal="center" vertical="center" wrapText="1"/>
    </xf>
    <xf numFmtId="0" fontId="9" fillId="0" borderId="0" xfId="2" applyFont="1" applyBorder="1" applyAlignment="1">
      <alignment horizontal="left" vertical="center" wrapText="1"/>
    </xf>
    <xf numFmtId="0" fontId="14" fillId="0" borderId="0" xfId="0" applyFont="1" applyAlignment="1">
      <alignment horizontal="center"/>
    </xf>
    <xf numFmtId="0" fontId="3" fillId="0" borderId="0" xfId="2" applyFont="1" applyFill="1" applyBorder="1" applyAlignment="1">
      <alignment horizontal="center" vertical="center" wrapText="1"/>
    </xf>
    <xf numFmtId="0" fontId="12" fillId="0" borderId="2" xfId="0" applyFont="1" applyBorder="1" applyAlignment="1">
      <alignment horizontal="center"/>
    </xf>
    <xf numFmtId="0" fontId="4" fillId="0" borderId="0" xfId="1" applyFont="1" applyAlignment="1">
      <alignment horizontal="center" vertical="center" wrapText="1"/>
    </xf>
    <xf numFmtId="0" fontId="3" fillId="0" borderId="0" xfId="0" applyFont="1" applyAlignment="1">
      <alignment horizontal="center"/>
    </xf>
    <xf numFmtId="0" fontId="4" fillId="0" borderId="0" xfId="0" applyFont="1" applyAlignment="1">
      <alignment horizontal="center"/>
    </xf>
  </cellXfs>
  <cellStyles count="4">
    <cellStyle name="Įprastas" xfId="0" builtinId="0"/>
    <cellStyle name="Įprastas 5" xfId="1" xr:uid="{00000000-0005-0000-0000-000001000000}"/>
    <cellStyle name="Normal_biudz uz 2001 atskaitomybe3" xfId="2" xr:uid="{00000000-0005-0000-0000-000002000000}"/>
    <cellStyle name="Normal_TRECFORMantras2001333" xfId="3" xr:uid="{00000000-0005-0000-0000-000003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78" Type="http://schemas.openxmlformats.org/officeDocument/2006/relationships/revisionLog" Target="revisionLog1.xml"/><Relationship Id="rId77"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279A4ED-61CD-46C2-93E8-A3FFDA7C2F0A}" diskRevisions="1" revisionId="330" version="49" protected="1">
  <header guid="{76E13FB9-6115-46AE-A866-89365961029F}" dateTime="2023-10-12T10:15:53" maxSheetId="4" userName="Vartotojas" r:id="rId77" minRId="322" maxRId="330">
    <sheetIdMap count="3">
      <sheetId val="1"/>
      <sheetId val="2"/>
      <sheetId val="3"/>
    </sheetIdMap>
  </header>
  <header guid="{E279A4ED-61CD-46C2-93E8-A3FFDA7C2F0A}" dateTime="2023-10-12T11:06:37" maxSheetId="4" userName="Vartotojas" r:id="rId78">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FFCEC34-0342-4A78-83EF-2BE32DACC2CC}" action="delete"/>
  <rcv guid="{FFFCEC34-0342-4A78-83EF-2BE32DACC2CC}"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2" sId="1">
    <oc r="B7" t="inlineStr">
      <is>
        <t>(Biudžetinių įstaigų pajamų 2023 m. birželio 30 d. ketvirtinės ataskaitos forma Nr. 1)</t>
      </is>
    </oc>
    <nc r="B7" t="inlineStr">
      <is>
        <t>(Biudžetinių įstaigų pajamų 2023 m. rugsėjo 30 d. metinės, ketvirtinės ataskaitos forma Nr. 1)</t>
      </is>
    </nc>
  </rcc>
  <rcc rId="323" sId="1">
    <oc r="A12" t="inlineStr">
      <is>
        <t>BIUDŽETINIŲ ĮSTAIGŲ PAJAMŲ 2023 M. BIRŽELIO 30 D.</t>
      </is>
    </oc>
    <nc r="A12" t="inlineStr">
      <is>
        <t>BIUDŽETINIŲ ĮSTAIGŲ PAJAMŲ 2023 M. RUGSĖJO 30 D.</t>
      </is>
    </nc>
  </rcc>
  <rcc rId="324" sId="1" numFmtId="19">
    <oc r="C18">
      <v>45119</v>
    </oc>
    <nc r="C18">
      <v>45211</v>
    </nc>
  </rcc>
  <rcc rId="325" sId="1">
    <oc r="E18">
      <v>2</v>
    </oc>
    <nc r="E18">
      <v>3</v>
    </nc>
  </rcc>
  <rfmt sheetId="1" sqref="B33:B34" start="0" length="2147483647">
    <dxf>
      <font>
        <color rgb="FF92D050"/>
      </font>
    </dxf>
  </rfmt>
  <rcc rId="326" sId="1" numFmtId="4">
    <oc r="C36">
      <v>8000</v>
    </oc>
    <nc r="C36">
      <v>15000</v>
    </nc>
  </rcc>
  <rfmt sheetId="1" sqref="C33:C36" start="0" length="2147483647">
    <dxf>
      <font>
        <color rgb="FF92D050"/>
      </font>
    </dxf>
  </rfmt>
  <rcc rId="327" sId="1" numFmtId="4">
    <oc r="D36">
      <v>8900</v>
    </oc>
    <nc r="D36">
      <v>12500</v>
    </nc>
  </rcc>
  <rfmt sheetId="1" sqref="D33:D36" start="0" length="2147483647">
    <dxf>
      <font>
        <color rgb="FF92D050"/>
      </font>
    </dxf>
  </rfmt>
  <rfmt sheetId="1" sqref="E33:E36" start="0" length="2147483647">
    <dxf>
      <font>
        <color rgb="FF92D050"/>
      </font>
    </dxf>
  </rfmt>
  <rcc rId="328" sId="1" numFmtId="4">
    <oc r="E36">
      <v>5279.84</v>
    </oc>
    <nc r="E36">
      <v>7193.08</v>
    </nc>
  </rcc>
  <rfmt sheetId="1" sqref="F34" start="0" length="2147483647">
    <dxf>
      <font>
        <color rgb="FF92D050"/>
      </font>
    </dxf>
  </rfmt>
  <rcc rId="329" sId="1" numFmtId="4">
    <oc r="F36">
      <v>5194.84</v>
    </oc>
    <nc r="F36">
      <v>7193.08</v>
    </nc>
  </rcc>
  <rfmt sheetId="1" sqref="F33:F36" start="0" length="2147483647">
    <dxf>
      <font>
        <color rgb="FF92D050"/>
      </font>
    </dxf>
  </rfmt>
  <rfmt sheetId="1" sqref="G33:G36" start="0" length="2147483647">
    <dxf>
      <font>
        <color rgb="FF92D050"/>
      </font>
    </dxf>
  </rfmt>
  <rfmt sheetId="1" sqref="A1:XFD1048576" start="0" length="2147483647">
    <dxf>
      <font>
        <color auto="1"/>
      </font>
    </dxf>
  </rfmt>
  <rcc rId="330" sId="1">
    <oc r="A41" t="inlineStr">
      <is>
        <t>PASTABA. Surinkta 8900,48 Eur (32 priemonė).</t>
      </is>
    </oc>
    <nc r="A41" t="inlineStr">
      <is>
        <t>PASTABA. Surinkta 12025,04 Eur (32 priemonė).</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0"/>
  <sheetViews>
    <sheetView showZeros="0" tabSelected="1" workbookViewId="0">
      <selection activeCell="D3" sqref="D3"/>
    </sheetView>
  </sheetViews>
  <sheetFormatPr defaultRowHeight="15"/>
  <cols>
    <col min="1" max="1" width="56.42578125" style="10" customWidth="1"/>
    <col min="2" max="2" width="18.140625" style="10" customWidth="1"/>
    <col min="3" max="3" width="17.85546875" style="10" customWidth="1"/>
    <col min="4" max="4" width="14.85546875" style="10" customWidth="1"/>
    <col min="5" max="6" width="13.7109375" style="10" customWidth="1"/>
    <col min="7" max="7" width="17.140625" style="10" customWidth="1"/>
    <col min="8" max="8" width="17.7109375" style="10" customWidth="1"/>
    <col min="9" max="9" width="20.5703125" style="10" customWidth="1"/>
    <col min="10" max="16384" width="9.140625" style="10"/>
  </cols>
  <sheetData>
    <row r="1" spans="1:12">
      <c r="H1" s="11" t="s">
        <v>25</v>
      </c>
      <c r="I1" s="5"/>
      <c r="L1" s="5"/>
    </row>
    <row r="2" spans="1:12">
      <c r="H2" s="11" t="s">
        <v>0</v>
      </c>
      <c r="I2" s="5"/>
      <c r="L2" s="5"/>
    </row>
    <row r="3" spans="1:12">
      <c r="H3" s="11" t="s">
        <v>1</v>
      </c>
      <c r="I3" s="5"/>
      <c r="L3" s="5"/>
    </row>
    <row r="4" spans="1:12">
      <c r="H4" s="11" t="s">
        <v>2</v>
      </c>
      <c r="I4" s="5"/>
      <c r="L4" s="5"/>
    </row>
    <row r="5" spans="1:12" ht="13.5" customHeight="1">
      <c r="H5" s="11" t="s">
        <v>39</v>
      </c>
      <c r="I5" s="5"/>
      <c r="L5" s="5"/>
    </row>
    <row r="6" spans="1:12" ht="13.5" customHeight="1">
      <c r="H6" s="11"/>
      <c r="I6" s="5"/>
      <c r="L6" s="5"/>
    </row>
    <row r="7" spans="1:12" ht="13.5" customHeight="1">
      <c r="B7" s="29" t="s">
        <v>43</v>
      </c>
      <c r="H7" s="11"/>
      <c r="I7" s="5"/>
      <c r="L7" s="5"/>
    </row>
    <row r="8" spans="1:12" ht="13.5" customHeight="1">
      <c r="H8" s="11"/>
      <c r="I8" s="5"/>
      <c r="L8" s="5"/>
    </row>
    <row r="9" spans="1:12">
      <c r="A9" s="35" t="s">
        <v>37</v>
      </c>
      <c r="B9" s="35"/>
      <c r="C9" s="35"/>
      <c r="D9" s="35"/>
      <c r="E9" s="35"/>
      <c r="F9" s="35"/>
      <c r="G9" s="35"/>
      <c r="H9" s="35"/>
      <c r="I9" s="35"/>
    </row>
    <row r="10" spans="1:12" ht="15" customHeight="1">
      <c r="A10" s="34" t="s">
        <v>3</v>
      </c>
      <c r="B10" s="34"/>
      <c r="C10" s="34"/>
      <c r="D10" s="34"/>
      <c r="E10" s="34"/>
      <c r="F10" s="34"/>
      <c r="G10" s="34"/>
      <c r="H10" s="34"/>
      <c r="I10" s="34"/>
    </row>
    <row r="11" spans="1:12" ht="15" customHeight="1">
      <c r="A11" s="30"/>
      <c r="B11" s="30"/>
      <c r="C11" s="30"/>
      <c r="D11" s="30"/>
      <c r="E11" s="30"/>
      <c r="F11" s="30"/>
      <c r="G11" s="30"/>
      <c r="H11" s="30"/>
      <c r="I11" s="30"/>
    </row>
    <row r="12" spans="1:12" ht="15.75">
      <c r="A12" s="36" t="s">
        <v>44</v>
      </c>
      <c r="B12" s="36"/>
      <c r="C12" s="36"/>
      <c r="D12" s="36"/>
      <c r="E12" s="36"/>
      <c r="F12" s="36"/>
      <c r="G12" s="36"/>
      <c r="H12" s="36"/>
      <c r="I12" s="36"/>
    </row>
    <row r="13" spans="1:12" ht="15.75">
      <c r="A13" s="31"/>
      <c r="B13" s="31"/>
      <c r="C13" s="31"/>
      <c r="D13" s="31"/>
      <c r="E13" s="31"/>
      <c r="F13" s="31"/>
      <c r="G13" s="31"/>
      <c r="H13" s="31"/>
      <c r="I13" s="31"/>
    </row>
    <row r="14" spans="1:12">
      <c r="C14" s="12"/>
      <c r="D14" s="12" t="s">
        <v>42</v>
      </c>
      <c r="E14" s="24"/>
    </row>
    <row r="15" spans="1:12">
      <c r="A15" s="37" t="s">
        <v>19</v>
      </c>
      <c r="B15" s="37"/>
      <c r="C15" s="37"/>
      <c r="D15" s="37"/>
      <c r="E15" s="37"/>
      <c r="F15" s="37"/>
      <c r="G15" s="37"/>
      <c r="H15" s="37"/>
      <c r="I15" s="37"/>
    </row>
    <row r="16" spans="1:12" ht="15.75">
      <c r="A16" s="38" t="s">
        <v>4</v>
      </c>
      <c r="B16" s="38"/>
      <c r="C16" s="38"/>
      <c r="D16" s="38"/>
      <c r="E16" s="38"/>
      <c r="F16" s="38"/>
      <c r="G16" s="38"/>
      <c r="H16" s="38"/>
      <c r="I16" s="38"/>
    </row>
    <row r="18" spans="1:11">
      <c r="C18" s="6">
        <v>45211</v>
      </c>
      <c r="D18" s="8" t="s">
        <v>5</v>
      </c>
      <c r="E18" s="7">
        <v>3</v>
      </c>
    </row>
    <row r="19" spans="1:11">
      <c r="C19" s="1" t="s">
        <v>6</v>
      </c>
      <c r="D19" s="5"/>
      <c r="E19" s="5"/>
      <c r="F19" s="5"/>
      <c r="G19" s="5"/>
      <c r="H19" s="5"/>
      <c r="I19" s="5"/>
    </row>
    <row r="20" spans="1:11">
      <c r="D20" s="5"/>
      <c r="E20" s="5"/>
      <c r="F20" s="5"/>
      <c r="G20" s="5"/>
      <c r="H20" s="5"/>
    </row>
    <row r="21" spans="1:11">
      <c r="D21" s="5"/>
      <c r="E21" s="4"/>
      <c r="F21" s="4"/>
      <c r="G21" s="5"/>
      <c r="H21" s="5"/>
      <c r="I21" s="5"/>
    </row>
    <row r="22" spans="1:11">
      <c r="D22" s="5"/>
      <c r="E22" s="4"/>
      <c r="F22" s="4"/>
      <c r="G22" s="5"/>
      <c r="H22" s="5"/>
      <c r="I22" s="5" t="s">
        <v>7</v>
      </c>
    </row>
    <row r="23" spans="1:11">
      <c r="D23" s="5"/>
      <c r="E23" s="4"/>
      <c r="F23" s="4"/>
      <c r="H23" s="13" t="s">
        <v>8</v>
      </c>
      <c r="I23" s="14"/>
    </row>
    <row r="24" spans="1:11">
      <c r="D24" s="5"/>
      <c r="E24" s="5"/>
      <c r="F24" s="5"/>
      <c r="G24" s="5"/>
      <c r="H24" s="5" t="s">
        <v>9</v>
      </c>
      <c r="I24" s="14"/>
    </row>
    <row r="25" spans="1:11">
      <c r="D25" s="5"/>
      <c r="E25" s="5"/>
      <c r="F25" s="5"/>
      <c r="G25" s="5"/>
      <c r="H25" s="4" t="s">
        <v>10</v>
      </c>
      <c r="I25" s="28">
        <v>190983779</v>
      </c>
    </row>
    <row r="26" spans="1:11">
      <c r="A26" s="15"/>
      <c r="B26" s="15"/>
      <c r="C26" s="15"/>
      <c r="D26" s="16"/>
      <c r="E26" s="16"/>
      <c r="F26" s="16"/>
      <c r="G26" s="17"/>
      <c r="H26" s="16"/>
      <c r="I26" s="16"/>
    </row>
    <row r="27" spans="1:11">
      <c r="A27" s="33"/>
      <c r="B27" s="33"/>
      <c r="C27" s="33"/>
      <c r="D27" s="33"/>
      <c r="E27" s="33"/>
      <c r="F27" s="33"/>
      <c r="G27" s="33"/>
      <c r="H27" s="33"/>
      <c r="I27" s="33"/>
    </row>
    <row r="28" spans="1:11">
      <c r="A28" s="3"/>
      <c r="B28" s="3"/>
      <c r="C28" s="3"/>
      <c r="D28" s="3"/>
      <c r="E28" s="3"/>
      <c r="F28" s="3"/>
      <c r="G28" s="3"/>
      <c r="H28" s="3"/>
      <c r="I28" s="3"/>
    </row>
    <row r="30" spans="1:11">
      <c r="I30" s="3" t="s">
        <v>17</v>
      </c>
    </row>
    <row r="31" spans="1:11" ht="99" customHeight="1">
      <c r="A31" s="18" t="s">
        <v>26</v>
      </c>
      <c r="B31" s="2" t="s">
        <v>27</v>
      </c>
      <c r="C31" s="2" t="s">
        <v>28</v>
      </c>
      <c r="D31" s="2" t="s">
        <v>20</v>
      </c>
      <c r="E31" s="2" t="s">
        <v>11</v>
      </c>
      <c r="F31" s="2" t="s">
        <v>12</v>
      </c>
      <c r="G31" s="2" t="s">
        <v>29</v>
      </c>
      <c r="H31" s="2" t="s">
        <v>13</v>
      </c>
      <c r="I31" s="2" t="s">
        <v>18</v>
      </c>
      <c r="J31" s="5"/>
      <c r="K31" s="5"/>
    </row>
    <row r="32" spans="1:11" ht="12" customHeight="1">
      <c r="A32" s="19">
        <v>1</v>
      </c>
      <c r="B32" s="19">
        <v>2</v>
      </c>
      <c r="C32" s="19">
        <v>3</v>
      </c>
      <c r="D32" s="19">
        <v>4</v>
      </c>
      <c r="E32" s="19">
        <v>5</v>
      </c>
      <c r="F32" s="19">
        <v>6</v>
      </c>
      <c r="G32" s="19">
        <v>7</v>
      </c>
      <c r="H32" s="19">
        <v>8</v>
      </c>
      <c r="I32" s="19">
        <v>9</v>
      </c>
    </row>
    <row r="33" spans="1:9" ht="26.25">
      <c r="A33" s="20" t="s">
        <v>30</v>
      </c>
      <c r="B33" s="21">
        <f>SUM(B34)</f>
        <v>700.05</v>
      </c>
      <c r="C33" s="21">
        <f>SUM(C35:C37)</f>
        <v>15000</v>
      </c>
      <c r="D33" s="21">
        <f>SUM(D35:D37)</f>
        <v>12500</v>
      </c>
      <c r="E33" s="21">
        <f>SUM(E34:E37)</f>
        <v>7893.13</v>
      </c>
      <c r="F33" s="21">
        <f>SUM(F34:F37)</f>
        <v>7893.13</v>
      </c>
      <c r="G33" s="21">
        <f>SUM(G34:G37)</f>
        <v>5306.92</v>
      </c>
      <c r="H33" s="21">
        <f>SUM(H34:H37)</f>
        <v>0</v>
      </c>
      <c r="I33" s="21">
        <f>SUM(I34:I37)</f>
        <v>5306.92</v>
      </c>
    </row>
    <row r="34" spans="1:9">
      <c r="A34" s="20" t="s">
        <v>31</v>
      </c>
      <c r="B34" s="21">
        <v>700.05</v>
      </c>
      <c r="C34" s="21" t="s">
        <v>21</v>
      </c>
      <c r="D34" s="21" t="s">
        <v>21</v>
      </c>
      <c r="E34" s="21">
        <v>700.05</v>
      </c>
      <c r="F34" s="21">
        <v>700.05</v>
      </c>
      <c r="G34" s="21">
        <f>B34-E34</f>
        <v>0</v>
      </c>
      <c r="H34" s="21">
        <f>E34-F34</f>
        <v>0</v>
      </c>
      <c r="I34" s="21">
        <f>G34+H34</f>
        <v>0</v>
      </c>
    </row>
    <row r="35" spans="1:9">
      <c r="A35" s="20" t="s">
        <v>32</v>
      </c>
      <c r="B35" s="21" t="s">
        <v>21</v>
      </c>
      <c r="C35" s="21"/>
      <c r="D35" s="21"/>
      <c r="E35" s="21"/>
      <c r="F35" s="21"/>
      <c r="G35" s="21">
        <f>D35-E35</f>
        <v>0</v>
      </c>
      <c r="H35" s="21">
        <f t="shared" ref="H35:H37" si="0">E35-F35</f>
        <v>0</v>
      </c>
      <c r="I35" s="21">
        <f t="shared" ref="I35:I37" si="1">G35+H35</f>
        <v>0</v>
      </c>
    </row>
    <row r="36" spans="1:9">
      <c r="A36" s="20" t="s">
        <v>33</v>
      </c>
      <c r="B36" s="21" t="s">
        <v>21</v>
      </c>
      <c r="C36" s="21">
        <v>15000</v>
      </c>
      <c r="D36" s="21">
        <v>12500</v>
      </c>
      <c r="E36" s="21">
        <v>7193.08</v>
      </c>
      <c r="F36" s="21">
        <v>7193.08</v>
      </c>
      <c r="G36" s="21">
        <f t="shared" ref="G36:G37" si="2">D36-E36</f>
        <v>5306.92</v>
      </c>
      <c r="H36" s="21">
        <f t="shared" si="0"/>
        <v>0</v>
      </c>
      <c r="I36" s="21">
        <f t="shared" si="1"/>
        <v>5306.92</v>
      </c>
    </row>
    <row r="37" spans="1:9">
      <c r="A37" s="20" t="s">
        <v>34</v>
      </c>
      <c r="B37" s="21" t="s">
        <v>21</v>
      </c>
      <c r="C37" s="21"/>
      <c r="D37" s="21"/>
      <c r="E37" s="21"/>
      <c r="F37" s="21"/>
      <c r="G37" s="21">
        <f t="shared" si="2"/>
        <v>0</v>
      </c>
      <c r="H37" s="21">
        <f t="shared" si="0"/>
        <v>0</v>
      </c>
      <c r="I37" s="21">
        <f t="shared" si="1"/>
        <v>0</v>
      </c>
    </row>
    <row r="38" spans="1:9">
      <c r="A38" s="22"/>
      <c r="B38" s="23"/>
      <c r="C38" s="23"/>
      <c r="D38" s="23"/>
      <c r="E38" s="23"/>
      <c r="F38" s="23"/>
      <c r="G38" s="23"/>
      <c r="H38" s="23"/>
      <c r="I38" s="23"/>
    </row>
    <row r="39" spans="1:9" ht="30" customHeight="1">
      <c r="A39" s="32" t="s">
        <v>40</v>
      </c>
      <c r="B39" s="32"/>
      <c r="C39" s="32"/>
      <c r="D39" s="32"/>
      <c r="E39" s="32"/>
      <c r="F39" s="32"/>
      <c r="G39" s="32"/>
      <c r="H39" s="32"/>
      <c r="I39" s="32"/>
    </row>
    <row r="40" spans="1:9">
      <c r="A40" s="22"/>
      <c r="B40" s="23"/>
      <c r="C40" s="23"/>
      <c r="D40" s="23"/>
      <c r="E40" s="23"/>
      <c r="F40" s="23"/>
      <c r="G40" s="23"/>
      <c r="H40" s="23"/>
      <c r="I40" s="23"/>
    </row>
    <row r="41" spans="1:9">
      <c r="A41" s="22" t="s">
        <v>45</v>
      </c>
      <c r="B41" s="23"/>
      <c r="C41" s="23"/>
      <c r="D41" s="23"/>
      <c r="E41" s="23"/>
      <c r="F41" s="23"/>
      <c r="G41" s="23"/>
      <c r="H41" s="23"/>
      <c r="I41" s="23"/>
    </row>
    <row r="43" spans="1:9" ht="14.25" customHeight="1">
      <c r="A43" s="9" t="s">
        <v>24</v>
      </c>
      <c r="D43" s="24"/>
      <c r="H43" s="9" t="s">
        <v>38</v>
      </c>
    </row>
    <row r="44" spans="1:9">
      <c r="A44" s="5" t="s">
        <v>14</v>
      </c>
      <c r="B44" s="5"/>
      <c r="C44" s="5"/>
      <c r="D44" s="3" t="s">
        <v>15</v>
      </c>
      <c r="E44" s="5"/>
      <c r="F44" s="5"/>
      <c r="G44" s="5"/>
      <c r="H44" s="5" t="s">
        <v>16</v>
      </c>
      <c r="I44" s="5"/>
    </row>
    <row r="45" spans="1:9">
      <c r="A45" s="5"/>
      <c r="B45" s="5"/>
      <c r="C45" s="5"/>
      <c r="D45" s="3"/>
      <c r="E45" s="5"/>
      <c r="F45" s="5"/>
      <c r="G45" s="5"/>
      <c r="H45" s="5"/>
      <c r="I45" s="5"/>
    </row>
    <row r="46" spans="1:9">
      <c r="A46" s="9" t="s">
        <v>35</v>
      </c>
      <c r="B46" s="25"/>
      <c r="C46" s="5"/>
      <c r="D46" s="26"/>
      <c r="E46" s="5"/>
      <c r="F46" s="5"/>
      <c r="G46" s="5"/>
      <c r="H46" s="9" t="s">
        <v>22</v>
      </c>
      <c r="I46" s="5"/>
    </row>
    <row r="47" spans="1:9">
      <c r="A47" s="4" t="s">
        <v>41</v>
      </c>
      <c r="B47" s="4"/>
      <c r="C47" s="5"/>
      <c r="D47" s="3" t="s">
        <v>15</v>
      </c>
      <c r="E47" s="5"/>
      <c r="F47" s="5"/>
      <c r="G47" s="5"/>
      <c r="H47" s="5" t="s">
        <v>16</v>
      </c>
      <c r="I47" s="5"/>
    </row>
    <row r="49" spans="1:3">
      <c r="A49" s="27" t="s">
        <v>23</v>
      </c>
    </row>
    <row r="50" spans="1:3">
      <c r="C50" s="10" t="s">
        <v>36</v>
      </c>
    </row>
  </sheetData>
  <customSheetViews>
    <customSheetView guid="{FFFCEC34-0342-4A78-83EF-2BE32DACC2CC}" showPageBreaks="1" zeroValues="0" fitToPage="1">
      <selection activeCell="D3" sqref="D3"/>
      <pageMargins left="0.19685039370078741" right="0.19685039370078741" top="1.1811023622047245" bottom="0.19685039370078741" header="0.31496062992125984" footer="0.31496062992125984"/>
      <printOptions horizontalCentered="1"/>
      <pageSetup paperSize="9" scale="59" orientation="landscape" r:id="rId1"/>
    </customSheetView>
    <customSheetView guid="{0DA429DB-3AB2-49F5-8194-27AB5C4F7703}" showPageBreaks="1" fitToPage="1" topLeftCell="A13">
      <selection activeCell="A41" sqref="A41"/>
      <pageMargins left="0.11811023622047245" right="0.11811023622047245" top="0.15748031496062992" bottom="0.15748031496062992" header="0.31496062992125984" footer="0.31496062992125984"/>
      <pageSetup paperSize="9" scale="64" orientation="landscape" r:id="rId2"/>
    </customSheetView>
    <customSheetView guid="{CA38A0D0-8275-4C67-B61B-9E7F45ED05C6}" fitToPage="1" topLeftCell="A19">
      <selection activeCell="A44" sqref="A44"/>
      <pageMargins left="0.7" right="0.7" top="0.75" bottom="0.75" header="0.3" footer="0.3"/>
      <pageSetup paperSize="9" scale="63" orientation="landscape" r:id="rId3"/>
    </customSheetView>
    <customSheetView guid="{72B38FC9-DECA-465F-BD23-C86E78F4DBE0}" fitToPage="1" topLeftCell="A22">
      <selection activeCell="F4" sqref="F4"/>
      <pageMargins left="0.7" right="0.7" top="0.75" bottom="0.75" header="0.3" footer="0.3"/>
      <pageSetup paperSize="9" scale="63" orientation="landscape" r:id="rId4"/>
    </customSheetView>
    <customSheetView guid="{F3E718F9-E108-493C-B516-6809FD312766}" fitToPage="1">
      <selection activeCell="B4" sqref="B4"/>
      <pageMargins left="0.7" right="0.7" top="0.75" bottom="0.75" header="0.3" footer="0.3"/>
      <pageSetup paperSize="9" scale="63" orientation="landscape" r:id="rId5"/>
    </customSheetView>
    <customSheetView guid="{565F637B-CB0B-4AA9-AADF-70F330D568FB}" fitToPage="1">
      <selection activeCell="D49" sqref="D49"/>
      <pageMargins left="0.7" right="0.7" top="0.75" bottom="0.75" header="0.3" footer="0.3"/>
      <pageSetup paperSize="9" scale="60" orientation="landscape" r:id="rId6"/>
    </customSheetView>
    <customSheetView guid="{E0D400B3-8FC3-466A-B5B3-5404C4CB90DC}" fitToPage="1" topLeftCell="A28">
      <selection activeCell="A47" sqref="A47"/>
      <pageMargins left="0.7" right="0.7" top="0.75" bottom="0.75" header="0.3" footer="0.3"/>
      <pageSetup paperSize="9" scale="63" orientation="landscape" r:id="rId7"/>
    </customSheetView>
    <customSheetView guid="{1994FAD8-892A-408F-A5A8-051D54835553}" fitToPage="1" topLeftCell="A13">
      <selection activeCell="F21" sqref="F21"/>
      <pageMargins left="0.7" right="0.7" top="0.75" bottom="0.75" header="0.3" footer="0.3"/>
      <pageSetup paperSize="9" scale="63" orientation="landscape" r:id="rId8"/>
    </customSheetView>
    <customSheetView guid="{4272582E-53D3-4E54-829D-205CF1DCC729}" fitToPage="1" topLeftCell="A19">
      <selection activeCell="J27" sqref="J27"/>
      <pageMargins left="0.7" right="0.7" top="0.75" bottom="0.75" header="0.3" footer="0.3"/>
      <pageSetup paperSize="9" scale="62" orientation="landscape" r:id="rId9"/>
    </customSheetView>
    <customSheetView guid="{07427C95-9B8A-4ED1-ABD4-4C5E1FB68348}" fitToPage="1">
      <selection activeCell="F4" sqref="F4"/>
      <pageMargins left="0.7" right="0.7" top="0.75" bottom="0.75" header="0.3" footer="0.3"/>
      <pageSetup paperSize="9" scale="63" orientation="landscape" r:id="rId10"/>
    </customSheetView>
  </customSheetViews>
  <mergeCells count="7">
    <mergeCell ref="A39:I39"/>
    <mergeCell ref="A27:I27"/>
    <mergeCell ref="A10:I10"/>
    <mergeCell ref="A9:I9"/>
    <mergeCell ref="A12:I12"/>
    <mergeCell ref="A15:I15"/>
    <mergeCell ref="A16:I16"/>
  </mergeCells>
  <printOptions horizontalCentered="1"/>
  <pageMargins left="0.19685039370078741" right="0.19685039370078741" top="1.1811023622047245" bottom="0.19685039370078741" header="0.31496062992125984" footer="0.31496062992125984"/>
  <pageSetup paperSize="9" scale="59"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DA429DB-3AB2-49F5-8194-27AB5C4F7703}">
      <pageMargins left="0.7" right="0.7" top="0.75" bottom="0.75" header="0.3" footer="0.3"/>
    </customSheetView>
    <customSheetView guid="{CA38A0D0-8275-4C67-B61B-9E7F45ED05C6}">
      <pageMargins left="0.7" right="0.7" top="0.75" bottom="0.75" header="0.3" footer="0.3"/>
    </customSheetView>
    <customSheetView guid="{72B38FC9-DECA-465F-BD23-C86E78F4DBE0}">
      <pageMargins left="0.7" right="0.7" top="0.75" bottom="0.75" header="0.3" footer="0.3"/>
    </customSheetView>
    <customSheetView guid="{F3E718F9-E108-493C-B516-6809FD312766}">
      <pageMargins left="0.7" right="0.7" top="0.75" bottom="0.75" header="0.3" footer="0.3"/>
    </customSheetView>
    <customSheetView guid="{565F637B-CB0B-4AA9-AADF-70F330D568FB}">
      <pageMargins left="0.7" right="0.7" top="0.75" bottom="0.75" header="0.3" footer="0.3"/>
    </customSheetView>
    <customSheetView guid="{E0D400B3-8FC3-466A-B5B3-5404C4CB90DC}">
      <pageMargins left="0.7" right="0.7" top="0.75" bottom="0.75" header="0.3" footer="0.3"/>
    </customSheetView>
    <customSheetView guid="{1994FAD8-892A-408F-A5A8-051D54835553}">
      <pageMargins left="0.7" right="0.7" top="0.75" bottom="0.75" header="0.3" footer="0.3"/>
    </customSheetView>
    <customSheetView guid="{4272582E-53D3-4E54-829D-205CF1DCC729}">
      <pageMargins left="0.7" right="0.7" top="0.75" bottom="0.75" header="0.3" footer="0.3"/>
    </customSheetView>
    <customSheetView guid="{07427C95-9B8A-4ED1-ABD4-4C5E1FB68348}">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DA429DB-3AB2-49F5-8194-27AB5C4F7703}">
      <pageMargins left="0.7" right="0.7" top="0.75" bottom="0.75" header="0.3" footer="0.3"/>
    </customSheetView>
    <customSheetView guid="{CA38A0D0-8275-4C67-B61B-9E7F45ED05C6}">
      <pageMargins left="0.7" right="0.7" top="0.75" bottom="0.75" header="0.3" footer="0.3"/>
    </customSheetView>
    <customSheetView guid="{72B38FC9-DECA-465F-BD23-C86E78F4DBE0}">
      <pageMargins left="0.7" right="0.7" top="0.75" bottom="0.75" header="0.3" footer="0.3"/>
    </customSheetView>
    <customSheetView guid="{F3E718F9-E108-493C-B516-6809FD312766}">
      <pageMargins left="0.7" right="0.7" top="0.75" bottom="0.75" header="0.3" footer="0.3"/>
    </customSheetView>
    <customSheetView guid="{565F637B-CB0B-4AA9-AADF-70F330D568FB}">
      <pageMargins left="0.7" right="0.7" top="0.75" bottom="0.75" header="0.3" footer="0.3"/>
    </customSheetView>
    <customSheetView guid="{E0D400B3-8FC3-466A-B5B3-5404C4CB90DC}">
      <pageMargins left="0.7" right="0.7" top="0.75" bottom="0.75" header="0.3" footer="0.3"/>
    </customSheetView>
    <customSheetView guid="{1994FAD8-892A-408F-A5A8-051D54835553}">
      <pageMargins left="0.7" right="0.7" top="0.75" bottom="0.75" header="0.3" footer="0.3"/>
    </customSheetView>
    <customSheetView guid="{4272582E-53D3-4E54-829D-205CF1DCC729}">
      <pageMargins left="0.7" right="0.7" top="0.75" bottom="0.75" header="0.3" footer="0.3"/>
    </customSheetView>
    <customSheetView guid="{07427C95-9B8A-4ED1-ABD4-4C5E1FB68348}">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Forma Nr. 1</vt:lpstr>
      <vt:lpstr>Lapas2</vt:lpstr>
      <vt:lpstr>Lapas3</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Vartotojas</cp:lastModifiedBy>
  <cp:lastPrinted>2022-04-06T06:15:56Z</cp:lastPrinted>
  <dcterms:created xsi:type="dcterms:W3CDTF">2018-11-13T06:22:20Z</dcterms:created>
  <dcterms:modified xsi:type="dcterms:W3CDTF">2023-10-12T08:06:37Z</dcterms:modified>
</cp:coreProperties>
</file>